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40767FFD-2E32-44C9-9C97-60904E36CB66}" xr6:coauthVersionLast="36" xr6:coauthVersionMax="36" xr10:uidLastSave="{00000000-0000-0000-0000-000000000000}"/>
  <bookViews>
    <workbookView xWindow="-105" yWindow="-105" windowWidth="23265" windowHeight="12465" xr2:uid="{00000000-000D-0000-FFFF-FFFF00000000}"/>
  </bookViews>
  <sheets>
    <sheet name="FFF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C35" i="1"/>
  <c r="D35" i="1"/>
  <c r="D27" i="1" l="1"/>
  <c r="D39" i="1" s="1"/>
  <c r="C27" i="1"/>
  <c r="C39" i="1" s="1"/>
  <c r="B27" i="1"/>
  <c r="B39" i="1" s="1"/>
  <c r="D14" i="1" l="1"/>
  <c r="C14" i="1"/>
  <c r="D3" i="1"/>
  <c r="C3" i="1"/>
  <c r="B14" i="1"/>
  <c r="B3" i="1"/>
  <c r="B24" i="1" s="1"/>
  <c r="C24" i="1" l="1"/>
  <c r="D24" i="1"/>
</calcChain>
</file>

<file path=xl/sharedStrings.xml><?xml version="1.0" encoding="utf-8"?>
<sst xmlns="http://schemas.openxmlformats.org/spreadsheetml/2006/main" count="49" uniqueCount="41">
  <si>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</si>
  <si>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</si>
  <si>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</si>
  <si>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</si>
  <si>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</si>
  <si>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</si>
  <si>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</si>
  <si>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</si>
  <si>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</si>
  <si>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</si>
  <si>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</si>
  <si>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</si>
  <si>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</si>
  <si>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</si>
  <si>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</si>
  <si>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</si>
  <si>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</si>
  <si>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</si>
  <si>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</si>
  <si>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</si>
  <si>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</si>
  <si>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</si>
  <si>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</si>
  <si>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</si>
  <si>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</si>
  <si>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>Financiamientos Externos</t>
  </si>
  <si>
    <t>Ingresos Propios</t>
  </si>
  <si>
    <t>Recursos Estatales</t>
  </si>
  <si>
    <t>Etiquetado</t>
  </si>
  <si>
    <t>Superávit / Déficit</t>
  </si>
  <si>
    <t>Estimado / Aprobado</t>
  </si>
  <si>
    <t>Recaudado / Pagado</t>
  </si>
  <si>
    <t>Financiamientos Internos</t>
  </si>
  <si>
    <t>Recursos Federales</t>
  </si>
  <si>
    <t>Otros Recursos de Libre Disposición</t>
  </si>
  <si>
    <t>Otros Recursos de Transferencias Federales Etiquetadas</t>
  </si>
  <si>
    <t>MUNICIPIO DE OCAMPO
Flujo de Fondos
Del 1 de Enero al 30 de Septiembre de 2025
(Cifras en Pesos)</t>
  </si>
  <si>
    <t xml:space="preserve">LIC. ERCK SILVANO MONTEMAYOR LARA </t>
  </si>
  <si>
    <t xml:space="preserve">ING. NALLELY LOPEZ GARCIA </t>
  </si>
  <si>
    <t xml:space="preserve">PRESIDENTE MUNICIPAL </t>
  </si>
  <si>
    <t xml:space="preserve">TESORERA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</si>
</sst>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3" fillId="0" borderId="11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3" fontId="4" fillId="0" borderId="7" xfId="0" applyNumberFormat="1" applyFont="1" applyBorder="1" applyAlignment="1">
      <alignment vertical="center" wrapText="1"/>
    </xf>
    <xf numFmtId="3" fontId="3" fillId="0" borderId="7" xfId="0" applyNumberFormat="1" applyFont="1" applyBorder="1" applyAlignment="1">
      <alignment vertical="center" wrapText="1"/>
    </xf>
    <xf numFmtId="3" fontId="3" fillId="0" borderId="8" xfId="0" applyNumberFormat="1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/>
    <xf numFmtId="164" fontId="2" fillId="0" borderId="7" xfId="0" applyNumberFormat="1" applyFont="1" applyBorder="1"/>
    <xf numFmtId="164" fontId="5" fillId="0" borderId="0" xfId="0" applyNumberFormat="1" applyFont="1"/>
    <xf numFmtId="164" fontId="5" fillId="0" borderId="7" xfId="0" applyNumberFormat="1" applyFont="1" applyBorder="1"/>
    <xf numFmtId="164" fontId="3" fillId="0" borderId="8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0" xfId="1" applyFont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1" fillId="0" borderId="0" xfId="1" applyAlignment="1" applyProtection="1">
      <alignment horizontal="center"/>
      <protection locked="0"/>
    </xf>
    <xf numFmtId="0" fontId="4" fillId="0" borderId="6" xfId="0" applyFont="1" applyBorder="1" applyAlignment="1">
      <alignment horizontal="left" vertical="center" indent="1"/>
    </xf>
    <xf numFmtId="3" fontId="4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inden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showGridLines="0" tabSelected="1" topLeftCell="A25" workbookViewId="0">
      <selection activeCell="A7" sqref="A7"/>
    </sheetView>
  </sheetViews>
  <sheetFormatPr baseColWidth="10" defaultColWidth="11.42578125" defaultRowHeight="11.25" x14ac:dyDescent="0.2"/>
  <cols>
    <col min="1" max="1" width="44" style="1" customWidth="1"/>
    <col min="2" max="4" width="21.85546875" style="1" customWidth="1"/>
    <col min="5" max="16384" width="11.42578125" style="1"/>
  </cols>
  <sheetData>
    <row r="1" spans="1:4" ht="49.35" customHeight="1" x14ac:dyDescent="0.2">
      <c r="A1" s="23" t="s">
        <v>36</v>
      </c>
      <c r="B1" s="24"/>
      <c r="C1" s="24"/>
      <c r="D1" s="25"/>
    </row>
    <row r="2" spans="1:4" ht="24.6" customHeight="1" x14ac:dyDescent="0.2">
      <c r="A2" s="4" t="s">
        <v>20</v>
      </c>
      <c r="B2" s="20" t="s">
        <v>30</v>
      </c>
      <c r="C2" s="3" t="s">
        <v>21</v>
      </c>
      <c r="D2" s="20" t="s">
        <v>31</v>
      </c>
    </row>
    <row r="3" spans="1:4" x14ac:dyDescent="0.2">
      <c r="A3" s="2" t="s">
        <v>0</v>
      </c>
      <c r="B3" s="6">
        <f>SUM(B4:B13)</f>
        <v>164110500</v>
      </c>
      <c r="C3" s="6">
        <f t="shared" ref="C3:D3" si="0">SUM(C4:C13)</f>
        <v>158894109.25</v>
      </c>
      <c r="D3" s="7">
        <f t="shared" si="0"/>
        <v>158787070.44</v>
      </c>
    </row>
    <row r="4" spans="1:4" x14ac:dyDescent="0.2">
      <c r="A4" s="29" t="s">
        <v>1</v>
      </c>
      <c r="B4" s="30">
        <v>6925000</v>
      </c>
      <c r="C4" s="30">
        <v>9001365.0999999996</v>
      </c>
      <c r="D4" s="8">
        <v>9001365.0999999996</v>
      </c>
    </row>
    <row r="5" spans="1:4" x14ac:dyDescent="0.2">
      <c r="A5" s="29" t="s">
        <v>2</v>
      </c>
      <c r="B5" s="30">
        <v>0</v>
      </c>
      <c r="C5" s="30">
        <v>0</v>
      </c>
      <c r="D5" s="8">
        <v>0</v>
      </c>
    </row>
    <row r="6" spans="1:4" x14ac:dyDescent="0.2">
      <c r="A6" s="29" t="s">
        <v>3</v>
      </c>
      <c r="B6" s="30">
        <v>0</v>
      </c>
      <c r="C6" s="30">
        <v>0</v>
      </c>
      <c r="D6" s="8">
        <v>0</v>
      </c>
    </row>
    <row r="7" spans="1:4" x14ac:dyDescent="0.2">
      <c r="A7" s="29" t="s">
        <v>4</v>
      </c>
      <c r="B7" s="30">
        <v>17378000</v>
      </c>
      <c r="C7" s="30">
        <v>19140546.18</v>
      </c>
      <c r="D7" s="8">
        <v>19033507.370000001</v>
      </c>
    </row>
    <row r="8" spans="1:4" x14ac:dyDescent="0.2">
      <c r="A8" s="29" t="s">
        <v>5</v>
      </c>
      <c r="B8" s="30">
        <v>177000</v>
      </c>
      <c r="C8" s="30">
        <v>168596.58</v>
      </c>
      <c r="D8" s="8">
        <v>168596.58</v>
      </c>
    </row>
    <row r="9" spans="1:4" x14ac:dyDescent="0.2">
      <c r="A9" s="29" t="s">
        <v>6</v>
      </c>
      <c r="B9" s="30">
        <v>674000</v>
      </c>
      <c r="C9" s="30">
        <v>1045959.65</v>
      </c>
      <c r="D9" s="8">
        <v>1045959.65</v>
      </c>
    </row>
    <row r="10" spans="1:4" x14ac:dyDescent="0.2">
      <c r="A10" s="29" t="s">
        <v>7</v>
      </c>
      <c r="B10" s="30">
        <v>0</v>
      </c>
      <c r="C10" s="30">
        <v>0</v>
      </c>
      <c r="D10" s="8">
        <v>0</v>
      </c>
    </row>
    <row r="11" spans="1:4" x14ac:dyDescent="0.2">
      <c r="A11" s="29" t="s">
        <v>8</v>
      </c>
      <c r="B11" s="30">
        <v>138806500</v>
      </c>
      <c r="C11" s="30">
        <v>116301961.68000001</v>
      </c>
      <c r="D11" s="8">
        <v>116301961.68000001</v>
      </c>
    </row>
    <row r="12" spans="1:4" x14ac:dyDescent="0.2">
      <c r="A12" s="29" t="s">
        <v>9</v>
      </c>
      <c r="B12" s="30">
        <v>150000</v>
      </c>
      <c r="C12" s="30">
        <v>13235680.060000001</v>
      </c>
      <c r="D12" s="8">
        <v>13235680.060000001</v>
      </c>
    </row>
    <row r="13" spans="1:4" x14ac:dyDescent="0.2">
      <c r="A13" s="29" t="s">
        <v>10</v>
      </c>
      <c r="B13" s="30">
        <v>0</v>
      </c>
      <c r="C13" s="30">
        <v>0</v>
      </c>
      <c r="D13" s="8">
        <v>0</v>
      </c>
    </row>
    <row r="14" spans="1:4" x14ac:dyDescent="0.2">
      <c r="A14" s="5" t="s">
        <v>11</v>
      </c>
      <c r="B14" s="31">
        <f>SUM(B15:B23)</f>
        <v>164110500</v>
      </c>
      <c r="C14" s="31">
        <f t="shared" ref="C14:D14" si="1">SUM(C15:C23)</f>
        <v>136052822.61000001</v>
      </c>
      <c r="D14" s="9">
        <f t="shared" si="1"/>
        <v>136041467.31999999</v>
      </c>
    </row>
    <row r="15" spans="1:4" x14ac:dyDescent="0.2">
      <c r="A15" s="29" t="s">
        <v>12</v>
      </c>
      <c r="B15" s="30">
        <v>57500034.5</v>
      </c>
      <c r="C15" s="30">
        <v>39660858</v>
      </c>
      <c r="D15" s="8">
        <v>39660858</v>
      </c>
    </row>
    <row r="16" spans="1:4" x14ac:dyDescent="0.2">
      <c r="A16" s="29" t="s">
        <v>13</v>
      </c>
      <c r="B16" s="30">
        <v>20364000</v>
      </c>
      <c r="C16" s="30">
        <v>15796978.560000001</v>
      </c>
      <c r="D16" s="8">
        <v>15786047.060000001</v>
      </c>
    </row>
    <row r="17" spans="1:4" x14ac:dyDescent="0.2">
      <c r="A17" s="29" t="s">
        <v>14</v>
      </c>
      <c r="B17" s="30">
        <v>40484737.5</v>
      </c>
      <c r="C17" s="30">
        <v>33405779.670000002</v>
      </c>
      <c r="D17" s="8">
        <v>33405355.879999999</v>
      </c>
    </row>
    <row r="18" spans="1:4" x14ac:dyDescent="0.2">
      <c r="A18" s="29" t="s">
        <v>9</v>
      </c>
      <c r="B18" s="30">
        <v>12469728</v>
      </c>
      <c r="C18" s="30">
        <v>13413529.58</v>
      </c>
      <c r="D18" s="8">
        <v>13413529.58</v>
      </c>
    </row>
    <row r="19" spans="1:4" x14ac:dyDescent="0.2">
      <c r="A19" s="29" t="s">
        <v>15</v>
      </c>
      <c r="B19" s="30">
        <v>812000</v>
      </c>
      <c r="C19" s="30">
        <v>969685.83</v>
      </c>
      <c r="D19" s="8">
        <v>969685.83</v>
      </c>
    </row>
    <row r="20" spans="1:4" x14ac:dyDescent="0.2">
      <c r="A20" s="29" t="s">
        <v>16</v>
      </c>
      <c r="B20" s="30">
        <v>0</v>
      </c>
      <c r="C20" s="30">
        <v>27239057.59</v>
      </c>
      <c r="D20" s="8">
        <v>27239057.59</v>
      </c>
    </row>
    <row r="21" spans="1:4" x14ac:dyDescent="0.2">
      <c r="A21" s="29" t="s">
        <v>17</v>
      </c>
      <c r="B21" s="30">
        <v>27000000</v>
      </c>
      <c r="C21" s="30">
        <v>0</v>
      </c>
      <c r="D21" s="8">
        <v>0</v>
      </c>
    </row>
    <row r="22" spans="1:4" x14ac:dyDescent="0.2">
      <c r="A22" s="29" t="s">
        <v>18</v>
      </c>
      <c r="B22" s="30">
        <v>300000</v>
      </c>
      <c r="C22" s="30">
        <v>370000</v>
      </c>
      <c r="D22" s="8">
        <v>370000</v>
      </c>
    </row>
    <row r="23" spans="1:4" x14ac:dyDescent="0.2">
      <c r="A23" s="29" t="s">
        <v>19</v>
      </c>
      <c r="B23" s="30">
        <v>5180000</v>
      </c>
      <c r="C23" s="30">
        <v>5196933.38</v>
      </c>
      <c r="D23" s="8">
        <v>5196933.38</v>
      </c>
    </row>
    <row r="24" spans="1:4" x14ac:dyDescent="0.2">
      <c r="A24" s="32" t="s">
        <v>29</v>
      </c>
      <c r="B24" s="10">
        <f>B3-B14</f>
        <v>0</v>
      </c>
      <c r="C24" s="10">
        <f>C3-C14</f>
        <v>22841286.639999986</v>
      </c>
      <c r="D24" s="11">
        <f>D3-D14</f>
        <v>22745603.120000005</v>
      </c>
    </row>
    <row r="26" spans="1:4" ht="11.1" customHeight="1" x14ac:dyDescent="0.2">
      <c r="A26" s="20" t="s">
        <v>20</v>
      </c>
      <c r="B26" s="20" t="s">
        <v>30</v>
      </c>
      <c r="C26" s="3" t="s">
        <v>21</v>
      </c>
      <c r="D26" s="20" t="s">
        <v>31</v>
      </c>
    </row>
    <row r="27" spans="1:4" x14ac:dyDescent="0.2">
      <c r="A27" s="2" t="s">
        <v>23</v>
      </c>
      <c r="B27" s="12">
        <f>SUM(B28:B34)</f>
        <v>0</v>
      </c>
      <c r="C27" s="12">
        <f>SUM(C28:C34)</f>
        <v>16535093.58</v>
      </c>
      <c r="D27" s="13">
        <f>SUM(D28:D34)</f>
        <v>16439410.060000001</v>
      </c>
    </row>
    <row r="28" spans="1:4" x14ac:dyDescent="0.2">
      <c r="A28" s="29" t="s">
        <v>24</v>
      </c>
      <c r="B28" s="14">
        <v>0</v>
      </c>
      <c r="C28" s="14">
        <v>8379690.4699999997</v>
      </c>
      <c r="D28" s="15">
        <v>8272825.6600000001</v>
      </c>
    </row>
    <row r="29" spans="1:4" x14ac:dyDescent="0.2">
      <c r="A29" s="29" t="s">
        <v>32</v>
      </c>
      <c r="B29" s="14">
        <v>0</v>
      </c>
      <c r="C29" s="14">
        <v>0</v>
      </c>
      <c r="D29" s="15">
        <v>0</v>
      </c>
    </row>
    <row r="30" spans="1:4" x14ac:dyDescent="0.2">
      <c r="A30" s="29" t="s">
        <v>25</v>
      </c>
      <c r="B30" s="14">
        <v>0</v>
      </c>
      <c r="C30" s="14">
        <v>0</v>
      </c>
      <c r="D30" s="15">
        <v>0</v>
      </c>
    </row>
    <row r="31" spans="1:4" x14ac:dyDescent="0.2">
      <c r="A31" s="29" t="s">
        <v>26</v>
      </c>
      <c r="B31" s="14">
        <v>0</v>
      </c>
      <c r="C31" s="14">
        <v>0</v>
      </c>
      <c r="D31" s="15">
        <v>0</v>
      </c>
    </row>
    <row r="32" spans="1:4" x14ac:dyDescent="0.2">
      <c r="A32" s="29" t="s">
        <v>33</v>
      </c>
      <c r="B32" s="14">
        <v>0</v>
      </c>
      <c r="C32" s="14">
        <v>8124427.8300000001</v>
      </c>
      <c r="D32" s="15">
        <v>8135609.1200000001</v>
      </c>
    </row>
    <row r="33" spans="1:4" x14ac:dyDescent="0.2">
      <c r="A33" s="29" t="s">
        <v>27</v>
      </c>
      <c r="B33" s="14">
        <v>0</v>
      </c>
      <c r="C33" s="14">
        <v>32278.29</v>
      </c>
      <c r="D33" s="15">
        <v>32278.29</v>
      </c>
    </row>
    <row r="34" spans="1:4" x14ac:dyDescent="0.2">
      <c r="A34" s="29" t="s">
        <v>34</v>
      </c>
      <c r="B34" s="14">
        <v>0</v>
      </c>
      <c r="C34" s="14">
        <v>-1303.01</v>
      </c>
      <c r="D34" s="15">
        <v>-1303.01</v>
      </c>
    </row>
    <row r="35" spans="1:4" x14ac:dyDescent="0.2">
      <c r="A35" s="33" t="s">
        <v>28</v>
      </c>
      <c r="B35" s="16">
        <f>SUM(B36:B38)</f>
        <v>0</v>
      </c>
      <c r="C35" s="16">
        <f>SUM(C36:C38)</f>
        <v>6306193.0599999996</v>
      </c>
      <c r="D35" s="17">
        <f>SUM(D36:D38)</f>
        <v>6306193.0599999996</v>
      </c>
    </row>
    <row r="36" spans="1:4" x14ac:dyDescent="0.2">
      <c r="A36" s="29" t="s">
        <v>33</v>
      </c>
      <c r="B36" s="14">
        <v>0</v>
      </c>
      <c r="C36" s="14">
        <v>5941264.5999999996</v>
      </c>
      <c r="D36" s="15">
        <v>5941264.5999999996</v>
      </c>
    </row>
    <row r="37" spans="1:4" x14ac:dyDescent="0.2">
      <c r="A37" s="34" t="s">
        <v>27</v>
      </c>
      <c r="B37" s="14">
        <v>0</v>
      </c>
      <c r="C37" s="14">
        <v>364928.46</v>
      </c>
      <c r="D37" s="15">
        <v>364928.46</v>
      </c>
    </row>
    <row r="38" spans="1:4" x14ac:dyDescent="0.2">
      <c r="A38" s="34" t="s">
        <v>35</v>
      </c>
      <c r="B38" s="14">
        <v>0</v>
      </c>
      <c r="C38" s="14">
        <v>0</v>
      </c>
      <c r="D38" s="15">
        <v>0</v>
      </c>
    </row>
    <row r="39" spans="1:4" x14ac:dyDescent="0.2">
      <c r="A39" s="32" t="s">
        <v>29</v>
      </c>
      <c r="B39" s="18">
        <f>B27+B35</f>
        <v>0</v>
      </c>
      <c r="C39" s="18">
        <f>C27+C35</f>
        <v>22841286.640000001</v>
      </c>
      <c r="D39" s="19">
        <f>D27+D35</f>
        <v>22745603.120000001</v>
      </c>
    </row>
    <row r="40" spans="1:4" x14ac:dyDescent="0.2">
      <c r="A40" s="1" t="s">
        <v>22</v>
      </c>
    </row>
    <row r="44" spans="1:4" x14ac:dyDescent="0.2">
      <c r="A44" s="21" t="s">
        <v>37</v>
      </c>
      <c r="B44" s="26" t="s">
        <v>38</v>
      </c>
      <c r="C44" s="26"/>
    </row>
    <row r="45" spans="1:4" ht="9.75" customHeight="1" x14ac:dyDescent="0.25">
      <c r="A45" s="22" t="s">
        <v>39</v>
      </c>
      <c r="B45" s="27" t="s">
        <v>40</v>
      </c>
      <c r="C45" s="28"/>
    </row>
  </sheetData>
  <mergeCells count="3">
    <mergeCell ref="A1:D1"/>
    <mergeCell ref="B44:C44"/>
    <mergeCell ref="B45:C45"/>
  </mergeCell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B6E4816-5D89-40D0-B7C2-BDF71B2B489D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2025-10-27T01:48:54Z</cp:lastPrinted>
  <dcterms:created xsi:type="dcterms:W3CDTF">2017-12-20T04:54:53Z</dcterms:created>
  <dcterms:modified xsi:type="dcterms:W3CDTF">2025-10-27T01:49:09Z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